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УТОЧНЕННЫЙ ПРОЕКТ 2021-2023\На сайт_решение_98-р_24.12.2020\"/>
    </mc:Choice>
  </mc:AlternateContent>
  <bookViews>
    <workbookView xWindow="996" yWindow="120" windowWidth="28800" windowHeight="12312"/>
  </bookViews>
  <sheets>
    <sheet name="Соц-значимые проекты 2021-2023" sheetId="2" r:id="rId1"/>
  </sheets>
  <definedNames>
    <definedName name="_xlnm._FilterDatabase" localSheetId="0" hidden="1">'Соц-значимые проекты 2021-2023'!$A$3:$C$29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'Соц-значимые проекты 2021-2023'!$3:$3</definedName>
    <definedName name="_xlnm.Print_Area" localSheetId="0">'Соц-значимые проекты 2021-2023'!$A$1:$D$65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3" i="2" l="1"/>
  <c r="B47" i="2"/>
  <c r="C30" i="2" l="1"/>
  <c r="D63" i="2" l="1"/>
  <c r="C63" i="2"/>
  <c r="B63" i="2"/>
  <c r="C58" i="2"/>
  <c r="D58" i="2"/>
  <c r="B58" i="2"/>
  <c r="C53" i="2"/>
  <c r="D53" i="2"/>
  <c r="C47" i="2"/>
  <c r="D47" i="2"/>
  <c r="C44" i="2"/>
  <c r="D44" i="2"/>
  <c r="B44" i="2"/>
  <c r="C39" i="2"/>
  <c r="D39" i="2"/>
  <c r="B39" i="2"/>
  <c r="B35" i="2"/>
  <c r="B32" i="2" l="1"/>
  <c r="D34" i="2"/>
  <c r="C34" i="2"/>
  <c r="D33" i="2"/>
  <c r="D32" i="2" s="1"/>
  <c r="C33" i="2"/>
  <c r="C32" i="2" l="1"/>
  <c r="D30" i="2" l="1"/>
  <c r="C6" i="2" l="1"/>
  <c r="C4" i="2" s="1"/>
  <c r="D6" i="2"/>
  <c r="D4" i="2" s="1"/>
  <c r="B6" i="2"/>
  <c r="B30" i="2" l="1"/>
  <c r="B4" i="2" s="1"/>
</calcChain>
</file>

<file path=xl/sharedStrings.xml><?xml version="1.0" encoding="utf-8"?>
<sst xmlns="http://schemas.openxmlformats.org/spreadsheetml/2006/main" count="68" uniqueCount="68">
  <si>
    <t>План на 2021 год</t>
  </si>
  <si>
    <t>План на 2022 год</t>
  </si>
  <si>
    <t>Приобретение 4-квартирного жилого дома № 1 в п. Усть-Кара МО "Карский сельсовет" НАО</t>
  </si>
  <si>
    <t>Приобретение жилых помещений в п. Варнек МО «Юшарский сельсовет» Ненецкого автономного округа</t>
  </si>
  <si>
    <t xml:space="preserve">Наименование муниципальной программы/мероприятия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</si>
  <si>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</si>
  <si>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</si>
  <si>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 xml:space="preserve">Сведения о предусмотренных к финансированию социально-значимых проектах за счет средств районного бюджета                                                                                                                         на 2021 и плановый период 2022-2023 годов </t>
  </si>
  <si>
    <t>План на 2023 год</t>
  </si>
  <si>
    <t>Приобретение жилых помещений в п. Бугрино МО "Колгуевский сельсовет" НАО</t>
  </si>
  <si>
    <t>Приобретение жилых помещений в жилом доме № 1 в с. Коткино МО "Коткинский сельсовет" НАО</t>
  </si>
  <si>
    <t>Приобретение жилых помещений в жилом доме № 1 в с. Оксино МО "Пустозерский сельсовет" НАО</t>
  </si>
  <si>
    <t>Приобретение жилых помещений в жилом доме № 1 в п. Красное  МО "Приморско-Куйский  сельсовет" НАО</t>
  </si>
  <si>
    <t>Приобретение жилых помещений в жилом доме № 2 в с. Оксино МО "Пустозерский сельсовет" НАО</t>
  </si>
  <si>
    <t>Приобретение жилых помещений в жилом доме № 1 в п. Усть-Кара МО "Карский сельсовет" НАО</t>
  </si>
  <si>
    <t>Приобретение жилых помещений в жилом доме № 1  в д. Андег МО "Андегский сельсовет" НАО</t>
  </si>
  <si>
    <t>Приобретение жилых помещений в жилом доме № 2  в д. Андег МО "Андегский сельсовет" НАО</t>
  </si>
  <si>
    <t>Приобретение жилых помещений в жилом доме № 3  в д. Андег МО "Андегский сельсовет" НАО</t>
  </si>
  <si>
    <t>Приобретение жилых помещений в жилом доме № 1 в п. Нельмин-Нос МО "Малоземельский сельсовет" НАО</t>
  </si>
  <si>
    <t>Приобретение жилых помещений в жилом доме № 2 в п. Нельмин-Нос МО "Малоземельский сельсовет" НАО</t>
  </si>
  <si>
    <t>Приобретение жилых помещений в жилом доме № 3 в п. Нельмин-Нос МО "Малоземельский сельсовет" НАО</t>
  </si>
  <si>
    <t>Приобретение жилых помещений в жилом доме № 1  в п. Каратайка  МО "Юшарский сельсовет" НАО</t>
  </si>
  <si>
    <t>Приобретение жилых помещений в жилом доме № 2  в п. Каратайка  МО "Юшарский сельсовет" НАО</t>
  </si>
  <si>
    <t>Приобретение жилых помещений в с. Несь МО «Канинский сельсовет» НАО</t>
  </si>
  <si>
    <t>Приобретение жилых помещений в с. Нижняя Пеша МО «Пешский сельсовет» НАО</t>
  </si>
  <si>
    <r>
      <t xml:space="preserve">Приобретение жилых помещений </t>
    </r>
    <r>
      <rPr>
        <sz val="13"/>
        <color theme="1"/>
        <rFont val="Times New Roman"/>
        <family val="1"/>
        <charset val="204"/>
      </rPr>
      <t>в п. Индига МО «Тиманский сельсовет» НАО</t>
    </r>
  </si>
  <si>
    <r>
      <t xml:space="preserve">Приобретение жилых помещений </t>
    </r>
    <r>
      <rPr>
        <sz val="13"/>
        <color theme="1"/>
        <rFont val="Times New Roman"/>
        <family val="1"/>
        <charset val="204"/>
      </rPr>
      <t>в п. Харута МО «Хоседа-Хардский сельсовет» НАО</t>
    </r>
  </si>
  <si>
    <r>
      <t xml:space="preserve">Приобретение жилых помещений </t>
    </r>
    <r>
      <rPr>
        <sz val="13"/>
        <color theme="1"/>
        <rFont val="Times New Roman"/>
        <family val="1"/>
        <charset val="204"/>
      </rPr>
      <t>в п. Хорей-Вер МО «Хорей-Верский сельсовет» НАО</t>
    </r>
  </si>
  <si>
    <r>
      <t xml:space="preserve">Приобретение жилых помещений </t>
    </r>
    <r>
      <rPr>
        <sz val="13"/>
        <color theme="1"/>
        <rFont val="Times New Roman"/>
        <family val="1"/>
        <charset val="204"/>
      </rPr>
      <t>в с. Ома МО «Омский сельсовет» НАО</t>
    </r>
  </si>
  <si>
    <t>Модернизация центральной котельной в п. Харута МО "Хоседа-Хардский сельсовет" НАО</t>
  </si>
  <si>
    <t>Строительство системы централизованного водоснабжения в п. Красное</t>
  </si>
  <si>
    <t>Строительство системы централизованного водоснабжения в с. Несь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</si>
  <si>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</si>
  <si>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Устройство покрытия проездов в районе улиц Профсоюзная и Новая к детскому саду в с. Несь МО «Канинский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</si>
  <si>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</si>
  <si>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Муниципальная программа "Безопасность на территории муниципального района «Заполярный район» на 2019-2030 годы"</t>
  </si>
  <si>
    <t>Устройство перехода через ручей Дикуша</t>
  </si>
  <si>
    <t>Строительство местной автоматизированной системы централизованного оповещения гражданской обороны муниципального района в МО "Хоседа-Хардский сельсовет" НАО</t>
  </si>
  <si>
    <t>Строительство местной автоматизированной системы централизованного оповещения гражданской обороны муниципального района в МО "Омский сельсовет" НАО</t>
  </si>
  <si>
    <t>Строительство местной автоматизированной системы централизованного оповещения гражданской обороны муниципального района в МО "Пешский сельсовет" НАО</t>
  </si>
  <si>
    <t>Муниципальная программа "Развитие коммунальной инфраструктуры  муниципального района "Заполярный район" на 2020-2030 годы"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</si>
  <si>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</si>
  <si>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Разработка проектной документации на капитальный ремонт наружной бытовой канализации п. Амдерма Ненецкого АО</t>
  </si>
  <si>
    <t>Муниципальная программа "Обеспечение населения муниципального района "Заполярный район" чистой водой" на 2021-2030 годы"</t>
  </si>
  <si>
    <t>Поставка, монтаж и пуско-наладочные работы водоподготовительной установки д. Пылемец МО «Великовисочный сельсовет» НАО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</si>
  <si>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</si>
  <si>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</si>
  <si>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Поставка, монтаж и пуско-наладочные работы водоподготовительной установки в п. Варнек МО «Юшарский сельсовет» НАО</t>
  </si>
  <si>
    <t>Муниципальная программа "Развитие транспортной инфраструктуры муниципального района "Заполярный район" на 2021-2030 годы"</t>
  </si>
  <si>
    <t>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</t>
  </si>
  <si>
    <t>Поставка понтонного причала в г. Нарьян-Мар</t>
  </si>
  <si>
    <t>Приобретение и доставка аэролодки на 20 пассажирских мест до г. Нарьян-Мар</t>
  </si>
  <si>
    <t xml:space="preserve">Муниципальная программа "Развитие энергетики муниципального района "Заполярный район" на 2021-2030 годы"   </t>
  </si>
  <si>
    <t>Реконструкция ЛЭП в п. Амдерма</t>
  </si>
  <si>
    <t>Капитальный ремонт ЛЭП п. Усть-Кара</t>
  </si>
  <si>
    <t>Строительство ЛЭП 0,4 кВ в п. Хонгурей</t>
  </si>
  <si>
    <t>Строительство ЛЭП 0,4 кВ в д. Каменка</t>
  </si>
  <si>
    <t>Муниципальная программа "Развитие сельского хозяйства на территории муниципального района «Заполярный район»  на 2021-2030 годы"</t>
  </si>
  <si>
    <t>Приобретение объекта «Молочно-товарная ферма на 99 голов крупнорогатого скота в д. Лабожское МО «Великовисочный сельсовет» НАО</t>
  </si>
  <si>
    <t>Завершение строительства объекта "Ферма на 50 голов в с. Ома"</t>
  </si>
  <si>
    <t>Муниципальная программа "Чистая вода"</t>
  </si>
  <si>
    <t>Строительство 4-квартирного жилого дома с разработкой проектной документации в п. Бугрино МО "Колгуевский сельсовет" НАО</t>
  </si>
  <si>
    <t>Ремонт памятника землякам погибшим во время Великой отечественной войны в МО "Великовисочный сельсовет" НАО</t>
  </si>
  <si>
    <t>Поставка, монтаж и пуско-наладочные работы водоподготовительной установки д. Снопа МО "Омский сельсовет" НАО</t>
  </si>
  <si>
    <t>Устройство вертолетной площадки в с. Шойна МО "Шоинский сельсовет" НАО</t>
  </si>
  <si>
    <t>в том числе:</t>
  </si>
  <si>
    <t>ВСЕГО РАСХОДОВ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</si>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</sst>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65" fontId="11" fillId="0" borderId="1" xfId="0" applyNumberFormat="1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Border="1" applyAlignment="1"/>
    <xf numFmtId="0" fontId="7" fillId="0" borderId="0" xfId="0" applyFont="1" applyBorder="1" applyAlignment="1">
      <alignment horizontal="right"/>
    </xf>
    <xf numFmtId="167" fontId="3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center" wrapText="1"/>
    </xf>
    <xf numFmtId="167" fontId="3" fillId="2" borderId="1" xfId="3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4" xfId="4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zoomScaleNormal="100" zoomScaleSheetLayoutView="115" workbookViewId="0">
      <selection activeCell="A6" sqref="A6"/>
    </sheetView>
  </sheetViews>
  <sheetFormatPr defaultColWidth="9.109375" defaultRowHeight="16.8" x14ac:dyDescent="0.3"/>
  <cols>
    <col min="1" max="1" width="110.33203125" style="2" customWidth="1"/>
    <col min="2" max="2" width="16.88671875" style="2" customWidth="1"/>
    <col min="3" max="3" width="15.88671875" style="3" customWidth="1"/>
    <col min="4" max="4" width="16.5546875" style="2" customWidth="1"/>
    <col min="5" max="16384" width="9.109375" style="2"/>
  </cols>
  <sheetData>
    <row r="1" spans="1:4" ht="33" customHeight="1" x14ac:dyDescent="0.3">
      <c r="A1" s="26" t="s">
        <v>7</v>
      </c>
      <c r="B1" s="26"/>
      <c r="C1" s="26"/>
      <c r="D1" s="28"/>
    </row>
    <row r="2" spans="1:4" x14ac:dyDescent="0.3">
      <c r="A2" s="27"/>
      <c r="B2" s="27"/>
      <c r="C2" s="27"/>
      <c r="D2" s="29" t="s">
        <v>67</v>
      </c>
    </row>
    <row r="3" spans="1:4" s="1" customFormat="1" ht="33.6" x14ac:dyDescent="0.3">
      <c r="A3" s="5" t="s">
        <v>4</v>
      </c>
      <c r="B3" s="5" t="s">
        <v>0</v>
      </c>
      <c r="C3" s="5" t="s">
        <v>1</v>
      </c>
      <c r="D3" s="5" t="s">
        <v>8</v>
      </c>
    </row>
    <row r="4" spans="1:4" s="24" customFormat="1" x14ac:dyDescent="0.3">
      <c r="A4" s="4" t="s">
        <v>66</v>
      </c>
      <c r="B4" s="25">
        <f>B6+B30+B32+B35+B39+B44+B47+B53+B58+B63</f>
        <v>276306.8</v>
      </c>
      <c r="C4" s="25">
        <f>C6+C30+C32+C35+C39+C44+C47+C53+C58+C63</f>
        <v>337186.30000000005</v>
      </c>
      <c r="D4" s="25">
        <f>D6+D30+D32+D35+D39+D44+D47+D53+D58+D63</f>
        <v>364466.80000000005</v>
      </c>
    </row>
    <row r="5" spans="1:4" s="1" customFormat="1" ht="15" customHeight="1" x14ac:dyDescent="0.3">
      <c r="A5" s="8" t="s">
        <v>65</v>
      </c>
      <c r="B5" s="30"/>
      <c r="C5" s="30"/>
      <c r="D5" s="30"/>
    </row>
    <row r="6" spans="1:4" s="1" customFormat="1" ht="50.4" x14ac:dyDescent="0.3">
      <c r="A6" s="4" t="s">
        <v>5</v>
      </c>
      <c r="B6" s="25">
        <f>SUM(B7:B29)</f>
        <v>76784.099999999991</v>
      </c>
      <c r="C6" s="25">
        <f>SUM(C7:C29)</f>
        <v>122898.20000000001</v>
      </c>
      <c r="D6" s="25">
        <f>SUM(D7:D29)</f>
        <v>140791.5</v>
      </c>
    </row>
    <row r="7" spans="1:4" s="1" customFormat="1" ht="33.6" x14ac:dyDescent="0.3">
      <c r="A7" s="19" t="s">
        <v>61</v>
      </c>
      <c r="B7" s="30">
        <v>18686.599999999999</v>
      </c>
      <c r="C7" s="30"/>
      <c r="D7" s="25"/>
    </row>
    <row r="8" spans="1:4" s="1" customFormat="1" x14ac:dyDescent="0.3">
      <c r="A8" s="19" t="s">
        <v>2</v>
      </c>
      <c r="B8" s="30">
        <v>22120.799999999999</v>
      </c>
      <c r="C8" s="30"/>
      <c r="D8" s="25"/>
    </row>
    <row r="9" spans="1:4" s="1" customFormat="1" ht="33.6" x14ac:dyDescent="0.3">
      <c r="A9" s="19" t="s">
        <v>3</v>
      </c>
      <c r="B9" s="30">
        <v>388.9</v>
      </c>
      <c r="C9" s="30"/>
      <c r="D9" s="25"/>
    </row>
    <row r="10" spans="1:4" s="1" customFormat="1" x14ac:dyDescent="0.3">
      <c r="A10" s="19" t="s">
        <v>9</v>
      </c>
      <c r="B10" s="30">
        <v>11522.7</v>
      </c>
      <c r="C10" s="30">
        <v>11482.5</v>
      </c>
      <c r="D10" s="25"/>
    </row>
    <row r="11" spans="1:4" s="1" customFormat="1" x14ac:dyDescent="0.3">
      <c r="A11" s="19" t="s">
        <v>10</v>
      </c>
      <c r="B11" s="30">
        <v>7979</v>
      </c>
      <c r="C11" s="30"/>
      <c r="D11" s="25"/>
    </row>
    <row r="12" spans="1:4" s="1" customFormat="1" ht="33.6" x14ac:dyDescent="0.3">
      <c r="A12" s="19" t="s">
        <v>11</v>
      </c>
      <c r="B12" s="30">
        <v>7648.9</v>
      </c>
      <c r="C12" s="30"/>
      <c r="D12" s="25"/>
    </row>
    <row r="13" spans="1:4" s="1" customFormat="1" ht="33.6" x14ac:dyDescent="0.3">
      <c r="A13" s="19" t="s">
        <v>12</v>
      </c>
      <c r="B13" s="30">
        <v>8437.2000000000007</v>
      </c>
      <c r="C13" s="30"/>
      <c r="D13" s="25"/>
    </row>
    <row r="14" spans="1:4" s="1" customFormat="1" ht="33.6" x14ac:dyDescent="0.3">
      <c r="A14" s="19" t="s">
        <v>13</v>
      </c>
      <c r="B14" s="30"/>
      <c r="C14" s="30">
        <v>3966</v>
      </c>
      <c r="D14" s="25"/>
    </row>
    <row r="15" spans="1:4" s="1" customFormat="1" x14ac:dyDescent="0.3">
      <c r="A15" s="19" t="s">
        <v>14</v>
      </c>
      <c r="B15" s="30"/>
      <c r="C15" s="30">
        <v>21021.5</v>
      </c>
      <c r="D15" s="25"/>
    </row>
    <row r="16" spans="1:4" s="1" customFormat="1" x14ac:dyDescent="0.3">
      <c r="A16" s="19" t="s">
        <v>15</v>
      </c>
      <c r="B16" s="30"/>
      <c r="C16" s="30">
        <v>7274.4</v>
      </c>
      <c r="D16" s="25"/>
    </row>
    <row r="17" spans="1:4" s="1" customFormat="1" x14ac:dyDescent="0.3">
      <c r="A17" s="19" t="s">
        <v>16</v>
      </c>
      <c r="B17" s="30"/>
      <c r="C17" s="30">
        <v>10527.1</v>
      </c>
      <c r="D17" s="25"/>
    </row>
    <row r="18" spans="1:4" s="1" customFormat="1" x14ac:dyDescent="0.3">
      <c r="A18" s="19" t="s">
        <v>17</v>
      </c>
      <c r="B18" s="30"/>
      <c r="C18" s="30">
        <v>10527.1</v>
      </c>
      <c r="D18" s="25"/>
    </row>
    <row r="19" spans="1:4" s="1" customFormat="1" ht="33.6" x14ac:dyDescent="0.3">
      <c r="A19" s="19" t="s">
        <v>18</v>
      </c>
      <c r="B19" s="30"/>
      <c r="C19" s="30">
        <v>13365.9</v>
      </c>
      <c r="D19" s="25"/>
    </row>
    <row r="20" spans="1:4" s="1" customFormat="1" ht="33.6" x14ac:dyDescent="0.3">
      <c r="A20" s="19" t="s">
        <v>19</v>
      </c>
      <c r="B20" s="30"/>
      <c r="C20" s="30">
        <v>10113.200000000001</v>
      </c>
      <c r="D20" s="25"/>
    </row>
    <row r="21" spans="1:4" s="1" customFormat="1" ht="33.6" x14ac:dyDescent="0.3">
      <c r="A21" s="19" t="s">
        <v>20</v>
      </c>
      <c r="B21" s="30"/>
      <c r="C21" s="30">
        <v>5914.1</v>
      </c>
      <c r="D21" s="25"/>
    </row>
    <row r="22" spans="1:4" s="1" customFormat="1" ht="33.6" x14ac:dyDescent="0.3">
      <c r="A22" s="19" t="s">
        <v>21</v>
      </c>
      <c r="B22" s="30"/>
      <c r="C22" s="30">
        <v>16075.6</v>
      </c>
      <c r="D22" s="25"/>
    </row>
    <row r="23" spans="1:4" s="1" customFormat="1" ht="33.6" x14ac:dyDescent="0.3">
      <c r="A23" s="19" t="s">
        <v>22</v>
      </c>
      <c r="B23" s="30"/>
      <c r="C23" s="30">
        <v>12630.8</v>
      </c>
      <c r="D23" s="25"/>
    </row>
    <row r="24" spans="1:4" s="1" customFormat="1" x14ac:dyDescent="0.3">
      <c r="A24" s="6" t="s">
        <v>25</v>
      </c>
      <c r="B24" s="30"/>
      <c r="C24" s="30"/>
      <c r="D24" s="31">
        <v>23434.6</v>
      </c>
    </row>
    <row r="25" spans="1:4" s="1" customFormat="1" x14ac:dyDescent="0.3">
      <c r="A25" s="6" t="s">
        <v>26</v>
      </c>
      <c r="B25" s="30"/>
      <c r="C25" s="30"/>
      <c r="D25" s="31">
        <v>17054.5</v>
      </c>
    </row>
    <row r="26" spans="1:4" s="1" customFormat="1" x14ac:dyDescent="0.3">
      <c r="A26" s="7" t="s">
        <v>24</v>
      </c>
      <c r="B26" s="30"/>
      <c r="C26" s="30"/>
      <c r="D26" s="31">
        <v>13864.5</v>
      </c>
    </row>
    <row r="27" spans="1:4" s="1" customFormat="1" x14ac:dyDescent="0.3">
      <c r="A27" s="6" t="s">
        <v>27</v>
      </c>
      <c r="B27" s="30"/>
      <c r="C27" s="30"/>
      <c r="D27" s="31">
        <v>37299</v>
      </c>
    </row>
    <row r="28" spans="1:4" s="1" customFormat="1" x14ac:dyDescent="0.3">
      <c r="A28" s="6" t="s">
        <v>28</v>
      </c>
      <c r="B28" s="30"/>
      <c r="C28" s="30"/>
      <c r="D28" s="31">
        <v>25520.3</v>
      </c>
    </row>
    <row r="29" spans="1:4" s="1" customFormat="1" ht="15" customHeight="1" x14ac:dyDescent="0.3">
      <c r="A29" s="20" t="s">
        <v>23</v>
      </c>
      <c r="B29" s="30"/>
      <c r="C29" s="32"/>
      <c r="D29" s="31">
        <v>23618.6</v>
      </c>
    </row>
    <row r="30" spans="1:4" s="1" customFormat="1" ht="15" customHeight="1" x14ac:dyDescent="0.3">
      <c r="A30" s="4" t="s">
        <v>6</v>
      </c>
      <c r="B30" s="30">
        <f>B31</f>
        <v>0</v>
      </c>
      <c r="C30" s="30">
        <f>C31</f>
        <v>0</v>
      </c>
      <c r="D30" s="25">
        <f>D31</f>
        <v>114097.60000000001</v>
      </c>
    </row>
    <row r="31" spans="1:4" s="1" customFormat="1" x14ac:dyDescent="0.3">
      <c r="A31" s="21" t="s">
        <v>29</v>
      </c>
      <c r="B31" s="25">
        <v>0</v>
      </c>
      <c r="C31" s="25">
        <v>0</v>
      </c>
      <c r="D31" s="30">
        <v>114097.60000000001</v>
      </c>
    </row>
    <row r="32" spans="1:4" s="1" customFormat="1" x14ac:dyDescent="0.3">
      <c r="A32" s="4" t="s">
        <v>60</v>
      </c>
      <c r="B32" s="33">
        <f>SUM(B33:B34)</f>
        <v>0</v>
      </c>
      <c r="C32" s="33">
        <f t="shared" ref="C32:D32" si="0">SUM(C33:C34)</f>
        <v>62017.2</v>
      </c>
      <c r="D32" s="33">
        <f t="shared" si="0"/>
        <v>97507.700000000012</v>
      </c>
    </row>
    <row r="33" spans="1:4" s="1" customFormat="1" x14ac:dyDescent="0.3">
      <c r="A33" s="8" t="s">
        <v>30</v>
      </c>
      <c r="B33" s="33"/>
      <c r="C33" s="34">
        <f>25000+1315.8</f>
        <v>26315.8</v>
      </c>
      <c r="D33" s="34">
        <f>48531+2554.3</f>
        <v>51085.3</v>
      </c>
    </row>
    <row r="34" spans="1:4" s="1" customFormat="1" x14ac:dyDescent="0.3">
      <c r="A34" s="8" t="s">
        <v>31</v>
      </c>
      <c r="B34" s="34"/>
      <c r="C34" s="34">
        <f>33916.3+1785.1</f>
        <v>35701.4</v>
      </c>
      <c r="D34" s="34">
        <f>44101.3+2321.1</f>
        <v>46422.400000000001</v>
      </c>
    </row>
    <row r="35" spans="1:4" ht="50.4" x14ac:dyDescent="0.3">
      <c r="A35" s="11" t="s">
        <v>32</v>
      </c>
      <c r="B35" s="35">
        <f>B36+B37+B38</f>
        <v>19098</v>
      </c>
      <c r="C35" s="36"/>
      <c r="D35" s="37"/>
    </row>
    <row r="36" spans="1:4" ht="33.6" x14ac:dyDescent="0.3">
      <c r="A36" s="9" t="s">
        <v>62</v>
      </c>
      <c r="B36" s="30">
        <v>1150</v>
      </c>
      <c r="C36" s="36"/>
      <c r="D36" s="37"/>
    </row>
    <row r="37" spans="1:4" ht="33.6" x14ac:dyDescent="0.3">
      <c r="A37" s="10" t="s">
        <v>33</v>
      </c>
      <c r="B37" s="38">
        <v>17648.8</v>
      </c>
      <c r="C37" s="36"/>
      <c r="D37" s="37"/>
    </row>
    <row r="38" spans="1:4" ht="33.6" x14ac:dyDescent="0.3">
      <c r="A38" s="10" t="s">
        <v>34</v>
      </c>
      <c r="B38" s="38">
        <v>299.2</v>
      </c>
      <c r="C38" s="36"/>
      <c r="D38" s="37"/>
    </row>
    <row r="39" spans="1:4" ht="33.6" x14ac:dyDescent="0.3">
      <c r="A39" s="11" t="s">
        <v>35</v>
      </c>
      <c r="B39" s="25">
        <f>B40+B41+B42+B43</f>
        <v>4873.5</v>
      </c>
      <c r="C39" s="25">
        <f t="shared" ref="C39:D39" si="1">C40+C41+C42+C43</f>
        <v>5881.5</v>
      </c>
      <c r="D39" s="25">
        <f t="shared" si="1"/>
        <v>4448.3999999999996</v>
      </c>
    </row>
    <row r="40" spans="1:4" x14ac:dyDescent="0.3">
      <c r="A40" s="12" t="s">
        <v>36</v>
      </c>
      <c r="B40" s="30">
        <v>1400</v>
      </c>
      <c r="C40" s="39"/>
      <c r="D40" s="30"/>
    </row>
    <row r="41" spans="1:4" ht="33.6" x14ac:dyDescent="0.3">
      <c r="A41" s="13" t="s">
        <v>37</v>
      </c>
      <c r="B41" s="30">
        <v>3473.5</v>
      </c>
      <c r="C41" s="39"/>
      <c r="D41" s="30"/>
    </row>
    <row r="42" spans="1:4" ht="33.6" x14ac:dyDescent="0.3">
      <c r="A42" s="13" t="s">
        <v>38</v>
      </c>
      <c r="B42" s="30"/>
      <c r="C42" s="30">
        <v>5881.5</v>
      </c>
      <c r="D42" s="30"/>
    </row>
    <row r="43" spans="1:4" ht="33.6" x14ac:dyDescent="0.3">
      <c r="A43" s="13" t="s">
        <v>39</v>
      </c>
      <c r="B43" s="30"/>
      <c r="C43" s="39"/>
      <c r="D43" s="30">
        <v>4448.3999999999996</v>
      </c>
    </row>
    <row r="44" spans="1:4" ht="33.6" x14ac:dyDescent="0.3">
      <c r="A44" s="15" t="s">
        <v>40</v>
      </c>
      <c r="B44" s="25">
        <f>B45+B46</f>
        <v>10954.3</v>
      </c>
      <c r="C44" s="25">
        <f t="shared" ref="C44:D44" si="2">C45+C46</f>
        <v>0</v>
      </c>
      <c r="D44" s="25">
        <f t="shared" si="2"/>
        <v>0</v>
      </c>
    </row>
    <row r="45" spans="1:4" ht="33.6" x14ac:dyDescent="0.3">
      <c r="A45" s="14" t="s">
        <v>41</v>
      </c>
      <c r="B45" s="30">
        <v>7452.6</v>
      </c>
      <c r="C45" s="39"/>
      <c r="D45" s="30"/>
    </row>
    <row r="46" spans="1:4" ht="33.6" x14ac:dyDescent="0.3">
      <c r="A46" s="14" t="s">
        <v>42</v>
      </c>
      <c r="B46" s="30">
        <v>3501.7</v>
      </c>
      <c r="C46" s="39"/>
      <c r="D46" s="30"/>
    </row>
    <row r="47" spans="1:4" ht="33.6" x14ac:dyDescent="0.3">
      <c r="A47" s="11" t="s">
        <v>43</v>
      </c>
      <c r="B47" s="25">
        <f>B48+B49+B50+B52+B51</f>
        <v>24047.5</v>
      </c>
      <c r="C47" s="25">
        <f t="shared" ref="C47:D47" si="3">C48+C49+C50+C52</f>
        <v>15243.2</v>
      </c>
      <c r="D47" s="25">
        <f t="shared" si="3"/>
        <v>7621.6</v>
      </c>
    </row>
    <row r="48" spans="1:4" ht="33.6" x14ac:dyDescent="0.3">
      <c r="A48" s="16" t="s">
        <v>44</v>
      </c>
      <c r="B48" s="37"/>
      <c r="C48" s="30">
        <v>7621.6</v>
      </c>
      <c r="D48" s="37"/>
    </row>
    <row r="49" spans="1:4" ht="33.6" x14ac:dyDescent="0.3">
      <c r="A49" s="16" t="s">
        <v>45</v>
      </c>
      <c r="B49" s="37"/>
      <c r="C49" s="30">
        <v>7621.6</v>
      </c>
      <c r="D49" s="37"/>
    </row>
    <row r="50" spans="1:4" ht="33.6" x14ac:dyDescent="0.3">
      <c r="A50" s="16" t="s">
        <v>46</v>
      </c>
      <c r="B50" s="30"/>
      <c r="C50" s="39"/>
      <c r="D50" s="30">
        <v>7621.6</v>
      </c>
    </row>
    <row r="51" spans="1:4" ht="33.6" x14ac:dyDescent="0.3">
      <c r="A51" s="16" t="s">
        <v>63</v>
      </c>
      <c r="B51" s="30">
        <v>7313.7</v>
      </c>
      <c r="C51" s="39"/>
      <c r="D51" s="30"/>
    </row>
    <row r="52" spans="1:4" ht="33.6" x14ac:dyDescent="0.3">
      <c r="A52" s="8" t="s">
        <v>47</v>
      </c>
      <c r="B52" s="30">
        <v>16733.8</v>
      </c>
      <c r="C52" s="39"/>
      <c r="D52" s="30"/>
    </row>
    <row r="53" spans="1:4" ht="33.6" x14ac:dyDescent="0.3">
      <c r="A53" s="4" t="s">
        <v>48</v>
      </c>
      <c r="B53" s="25">
        <f>SUM(B54:B57)</f>
        <v>21943.4</v>
      </c>
      <c r="C53" s="25">
        <f t="shared" ref="C53:D53" si="4">SUM(C54:C57)</f>
        <v>0</v>
      </c>
      <c r="D53" s="25">
        <f t="shared" si="4"/>
        <v>0</v>
      </c>
    </row>
    <row r="54" spans="1:4" ht="33.6" x14ac:dyDescent="0.3">
      <c r="A54" s="22" t="s">
        <v>49</v>
      </c>
      <c r="B54" s="38">
        <v>1373.6</v>
      </c>
      <c r="C54" s="39"/>
      <c r="D54" s="30"/>
    </row>
    <row r="55" spans="1:4" x14ac:dyDescent="0.3">
      <c r="A55" s="22" t="s">
        <v>64</v>
      </c>
      <c r="B55" s="38">
        <v>6570.7</v>
      </c>
      <c r="C55" s="39"/>
      <c r="D55" s="30"/>
    </row>
    <row r="56" spans="1:4" x14ac:dyDescent="0.3">
      <c r="A56" s="8" t="s">
        <v>50</v>
      </c>
      <c r="B56" s="38">
        <v>1499.1</v>
      </c>
      <c r="C56" s="39"/>
      <c r="D56" s="30"/>
    </row>
    <row r="57" spans="1:4" x14ac:dyDescent="0.3">
      <c r="A57" s="23" t="s">
        <v>51</v>
      </c>
      <c r="B57" s="30">
        <v>12500</v>
      </c>
      <c r="C57" s="39"/>
      <c r="D57" s="30"/>
    </row>
    <row r="58" spans="1:4" ht="33.6" x14ac:dyDescent="0.3">
      <c r="A58" s="4" t="s">
        <v>52</v>
      </c>
      <c r="B58" s="25">
        <f>B59+B60+B61+B62</f>
        <v>68606</v>
      </c>
      <c r="C58" s="25">
        <f t="shared" ref="C58:D58" si="5">C59+C60+C61+C62</f>
        <v>0</v>
      </c>
      <c r="D58" s="25">
        <f t="shared" si="5"/>
        <v>0</v>
      </c>
    </row>
    <row r="59" spans="1:4" x14ac:dyDescent="0.3">
      <c r="A59" s="8" t="s">
        <v>53</v>
      </c>
      <c r="B59" s="30">
        <v>15516</v>
      </c>
      <c r="C59" s="36"/>
      <c r="D59" s="37"/>
    </row>
    <row r="60" spans="1:4" x14ac:dyDescent="0.3">
      <c r="A60" s="12" t="s">
        <v>54</v>
      </c>
      <c r="B60" s="30">
        <v>25209</v>
      </c>
      <c r="C60" s="36"/>
      <c r="D60" s="37"/>
    </row>
    <row r="61" spans="1:4" x14ac:dyDescent="0.3">
      <c r="A61" s="18" t="s">
        <v>55</v>
      </c>
      <c r="B61" s="40">
        <v>17244</v>
      </c>
      <c r="C61" s="36"/>
      <c r="D61" s="37"/>
    </row>
    <row r="62" spans="1:4" x14ac:dyDescent="0.3">
      <c r="A62" s="18" t="s">
        <v>56</v>
      </c>
      <c r="B62" s="40">
        <v>10637</v>
      </c>
      <c r="C62" s="36"/>
      <c r="D62" s="37"/>
    </row>
    <row r="63" spans="1:4" ht="33.6" x14ac:dyDescent="0.3">
      <c r="A63" s="17" t="s">
        <v>57</v>
      </c>
      <c r="B63" s="25">
        <f>B64+B65</f>
        <v>50000</v>
      </c>
      <c r="C63" s="25">
        <f t="shared" ref="C63" si="6">C64+C65</f>
        <v>131146.20000000001</v>
      </c>
      <c r="D63" s="25">
        <f t="shared" ref="D63" si="7">D64+D65+D66+D67</f>
        <v>0</v>
      </c>
    </row>
    <row r="64" spans="1:4" ht="33.6" x14ac:dyDescent="0.3">
      <c r="A64" s="10" t="s">
        <v>58</v>
      </c>
      <c r="B64" s="30">
        <v>50000</v>
      </c>
      <c r="C64" s="39"/>
      <c r="D64" s="30"/>
    </row>
    <row r="65" spans="1:4" x14ac:dyDescent="0.3">
      <c r="A65" s="10" t="s">
        <v>59</v>
      </c>
      <c r="B65" s="30"/>
      <c r="C65" s="30">
        <v>131146.20000000001</v>
      </c>
      <c r="D65" s="30"/>
    </row>
  </sheetData>
  <mergeCells count="1">
    <mergeCell ref="A1:D1"/>
  </mergeCells>
  <pageMargins left="0.39370078740157483" right="0.39370078740157483" top="0.39370078740157483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Соц-значимые проекты 2021-2023</vt:lpstr>
      <vt:lpstr>'Соц-значимые проекты 2021-2023'!Заголовки_для_печати</vt:lpstr>
      <vt:lpstr>'Соц-значимые проекты 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Хатанзейская Татьяна Викторовна</cp:lastModifiedBy>
  <cp:lastPrinted>2020-12-25T08:00:22Z</cp:lastPrinted>
  <dcterms:created xsi:type="dcterms:W3CDTF">2018-06-19T13:41:16Z</dcterms:created>
  <dcterms:modified xsi:type="dcterms:W3CDTF">2020-12-25T09:39:00Z</dcterms:modified>
</cp:coreProperties>
</file>